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I15" i="1"/>
  <c r="G16"/>
  <c r="I16" s="1"/>
  <c r="G15"/>
  <c r="G9"/>
  <c r="I9" s="1"/>
  <c r="G5"/>
  <c r="I5" s="1"/>
  <c r="G7"/>
  <c r="I7" s="1"/>
  <c r="G13"/>
  <c r="I13" s="1"/>
  <c r="G11"/>
  <c r="I11" s="1"/>
  <c r="I17" l="1"/>
</calcChain>
</file>

<file path=xl/sharedStrings.xml><?xml version="1.0" encoding="utf-8"?>
<sst xmlns="http://schemas.openxmlformats.org/spreadsheetml/2006/main" count="52" uniqueCount="46">
  <si>
    <t>ITEM</t>
  </si>
  <si>
    <t>DESCRIÇÃO</t>
  </si>
  <si>
    <t>SINAPI</t>
  </si>
  <si>
    <t>QUANTIDADE</t>
  </si>
  <si>
    <t>TOTAL</t>
  </si>
  <si>
    <t xml:space="preserve">Valor Unit SEM BDI 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</si>
  <si>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</si>
  <si>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94275</t>
  </si>
  <si>
    <t>ALVENARIA DE VEDAÇÃO DE BLOCOS VAZADOS DE CONCRETO DE 14X19X39CM (ESPESSURA 14CM) DE PAREDES COM ÁREA LÍQUIDA MENOR QUE 6M² SEM VÃOS E ARGAMASSA DE ASSENTAMENTO COM PREPARO MANUAL. AF_06/2014</t>
  </si>
  <si>
    <t>87450</t>
  </si>
  <si>
    <t>m²</t>
  </si>
  <si>
    <t>Unidade</t>
  </si>
  <si>
    <t>m</t>
  </si>
  <si>
    <t xml:space="preserve">m </t>
  </si>
  <si>
    <t>EXECUÇÃO DE VIA EM PISO INTERTRAVADO, COM BLOCO 16 FACES DE 22 X 11 CM, ESPESSURA 8 CM. AF_12/2015</t>
  </si>
  <si>
    <t>92405</t>
  </si>
  <si>
    <t>BDI</t>
  </si>
  <si>
    <t>2 S 01 102 02</t>
  </si>
  <si>
    <t xml:space="preserve">Fornecimento e execução de caixa de captação em bloco de concreto 60x60 x100 cm  ( 7 caixas) </t>
  </si>
  <si>
    <t xml:space="preserve"> m² </t>
  </si>
  <si>
    <t xml:space="preserve">Fornecimento e aplicação de meio fio em concreto 15x30x100 cm  ( 47 M) </t>
  </si>
  <si>
    <t xml:space="preserve">Fornecimento e aplicação de lajota sextavada em concreto Fck 35 Mpa  (595 M²) </t>
  </si>
  <si>
    <t xml:space="preserve">Esvação mecânica em solo de 2ª Categoria     (19,12 m³) </t>
  </si>
  <si>
    <r>
      <t xml:space="preserve">Fornecimento e aplicaçãode tubo concreto </t>
    </r>
    <r>
      <rPr>
        <b/>
        <sz val="12"/>
        <color theme="1"/>
        <rFont val="Calibri"/>
        <family val="2"/>
      </rPr>
      <t>Ø 30 cm CA I  (23 M )</t>
    </r>
  </si>
  <si>
    <t xml:space="preserve">m² </t>
  </si>
  <si>
    <t>IOPES/2018</t>
  </si>
  <si>
    <t>ORÇAMENTO PARA MELHORIAS NO PAVIMENTO EM ACESSO AO   PARQUE MUNICIPAL NATURAL DO  ATALAIA</t>
  </si>
  <si>
    <t xml:space="preserve">Escavação Carga e Transporte mat. 3ª Cat DMT  50  a  200 m c/ m      </t>
  </si>
  <si>
    <t>Itajaí, 15/08/2019</t>
  </si>
  <si>
    <t>Responsável Técnico</t>
  </si>
  <si>
    <t>João Antônio Romeu de Castro</t>
  </si>
  <si>
    <t>Portaria Nº 1823/2013</t>
  </si>
  <si>
    <t>ASSENTAMENTO DE TUBO DE CONCRETO PARA REDES COLETORAS DE ÁGUAS PLUVIAIS, DIÂMETRO DE 300 MM, JUNTA RÍGIDA, INSTALADO EM LOCAL COM BAIXO NÍVEL DE INTERFERÊNCIAS (NÃO INCLUI FORNECIMENTO). AF_12/2015</t>
  </si>
  <si>
    <t xml:space="preserve">m³ </t>
  </si>
  <si>
    <t>unid</t>
  </si>
  <si>
    <t>Elaboração de Projetos</t>
  </si>
  <si>
    <t xml:space="preserve">TOTAL  DOS SERVIÇOS </t>
  </si>
  <si>
    <t>PROJETO DE TERRAPLENAGEM</t>
  </si>
  <si>
    <t xml:space="preserve">PROJETO DE DRENAGEM PLUVIAL </t>
  </si>
  <si>
    <t xml:space="preserve">VALOR </t>
  </si>
  <si>
    <t>Rafael Xavier</t>
  </si>
  <si>
    <t>Diretor Executivo</t>
  </si>
  <si>
    <t>Portaria Nº 1203/2019</t>
  </si>
  <si>
    <t>Aguinaldo Higino de Camargo</t>
  </si>
  <si>
    <t xml:space="preserve">Diretor de Gestão Ambiental </t>
  </si>
  <si>
    <t>Portaria Nº 0261/2019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</si>
</sst>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 New"/>
      <family val="3"/>
    </font>
    <font>
      <b/>
      <sz val="10"/>
      <name val="Courier New"/>
      <family val="3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6" fillId="0" borderId="0" xfId="0" applyFont="1" applyAlignment="1"/>
    <xf numFmtId="0" fontId="0" fillId="0" borderId="0" xfId="0" applyFill="1"/>
    <xf numFmtId="0" fontId="1" fillId="0" borderId="0" xfId="0" applyFont="1" applyFill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9526</xdr:colOff>
      <xdr:row>0</xdr:row>
      <xdr:rowOff>0</xdr:rowOff>
    </xdr:from>
    <xdr:to>
      <xdr:col>8</xdr:col>
      <xdr:colOff>942976</xdr:colOff>
      <xdr:row>1</xdr:row>
      <xdr:rowOff>330381</xdr:rowOff>
    </xdr:to>
    <xdr:pic>
      <xdr:nvPicPr>
        <xdr:cNvPr id="2" name="Imagem 1" descr="LOGO ICS PEQUEN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53451" y="0"/>
          <a:ext cx="1790700" cy="9209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C35" sqref="C35"/>
    </sheetView>
  </sheetViews>
  <sheetFormatPr defaultRowHeight="15"/>
  <cols>
    <col min="1" max="1" width="7.85546875" customWidth="1"/>
    <col min="2" max="2" width="13.28515625" customWidth="1"/>
    <col min="3" max="3" width="79.85546875" customWidth="1"/>
    <col min="4" max="4" width="12.85546875" bestFit="1" customWidth="1"/>
    <col min="5" max="5" width="8.7109375" customWidth="1"/>
    <col min="6" max="6" width="9.140625" customWidth="1"/>
    <col min="7" max="7" width="7.140625" customWidth="1"/>
    <col min="8" max="8" width="5.7109375" customWidth="1"/>
    <col min="9" max="9" width="14.5703125" customWidth="1"/>
    <col min="10" max="10" width="16.42578125" bestFit="1" customWidth="1"/>
  </cols>
  <sheetData>
    <row r="1" spans="1:10" ht="46.5" customHeight="1">
      <c r="A1" s="3" t="s">
        <v>26</v>
      </c>
      <c r="B1" s="3"/>
      <c r="C1" s="3"/>
      <c r="D1" s="3"/>
    </row>
    <row r="2" spans="1:10" ht="29.25" customHeight="1"/>
    <row r="3" spans="1:10" ht="45">
      <c r="A3" s="19" t="s">
        <v>0</v>
      </c>
      <c r="B3" s="19" t="s">
        <v>2</v>
      </c>
      <c r="C3" s="20" t="s">
        <v>1</v>
      </c>
      <c r="D3" s="19" t="s">
        <v>3</v>
      </c>
      <c r="E3" s="21" t="s">
        <v>5</v>
      </c>
      <c r="F3" s="19" t="s">
        <v>11</v>
      </c>
      <c r="G3" s="19" t="s">
        <v>4</v>
      </c>
      <c r="H3" s="22" t="s">
        <v>16</v>
      </c>
      <c r="I3" s="19" t="s">
        <v>39</v>
      </c>
    </row>
    <row r="4" spans="1:10" ht="15.75">
      <c r="A4" s="24">
        <v>1</v>
      </c>
      <c r="B4" s="24"/>
      <c r="C4" s="23" t="s">
        <v>21</v>
      </c>
      <c r="D4" s="25" t="s">
        <v>19</v>
      </c>
      <c r="E4" s="24"/>
      <c r="F4" s="24"/>
      <c r="G4" s="24"/>
      <c r="H4" s="26">
        <v>0.23</v>
      </c>
      <c r="I4" s="24"/>
    </row>
    <row r="5" spans="1:10" ht="27">
      <c r="A5" s="6"/>
      <c r="B5" s="8" t="s">
        <v>15</v>
      </c>
      <c r="C5" s="9" t="s">
        <v>14</v>
      </c>
      <c r="D5" s="6">
        <v>595</v>
      </c>
      <c r="E5" s="7">
        <v>52.11</v>
      </c>
      <c r="F5" s="6"/>
      <c r="G5" s="6">
        <f>D5*E5</f>
        <v>31005.45</v>
      </c>
      <c r="H5" s="6">
        <v>1.23</v>
      </c>
      <c r="I5" s="7">
        <f>G5*H5</f>
        <v>38136.703500000003</v>
      </c>
      <c r="J5" s="2"/>
    </row>
    <row r="6" spans="1:10" ht="15.75">
      <c r="A6" s="24">
        <v>2</v>
      </c>
      <c r="B6" s="24"/>
      <c r="C6" s="23" t="s">
        <v>20</v>
      </c>
      <c r="D6" s="24" t="s">
        <v>12</v>
      </c>
      <c r="E6" s="24"/>
      <c r="F6" s="24"/>
      <c r="G6" s="24"/>
      <c r="H6" s="24"/>
      <c r="I6" s="24"/>
      <c r="J6" s="2"/>
    </row>
    <row r="7" spans="1:10" ht="54">
      <c r="A7" s="6"/>
      <c r="B7" s="8" t="s">
        <v>7</v>
      </c>
      <c r="C7" s="10" t="s">
        <v>6</v>
      </c>
      <c r="D7" s="11">
        <v>47</v>
      </c>
      <c r="E7" s="6">
        <v>33.68</v>
      </c>
      <c r="F7" s="6" t="s">
        <v>13</v>
      </c>
      <c r="G7" s="6">
        <f>D7*E7</f>
        <v>1582.96</v>
      </c>
      <c r="H7" s="6">
        <v>1.23</v>
      </c>
      <c r="I7" s="12">
        <f>G7*H7</f>
        <v>1947.0408</v>
      </c>
    </row>
    <row r="8" spans="1:10" ht="15.75">
      <c r="A8" s="24">
        <v>3</v>
      </c>
      <c r="B8" s="24"/>
      <c r="C8" s="23" t="s">
        <v>22</v>
      </c>
      <c r="D8" s="24" t="s">
        <v>33</v>
      </c>
      <c r="E8" s="24"/>
      <c r="F8" s="24"/>
      <c r="G8" s="24"/>
      <c r="H8" s="24"/>
      <c r="I8" s="25"/>
    </row>
    <row r="9" spans="1:10">
      <c r="A9" s="6"/>
      <c r="B9" s="6" t="s">
        <v>17</v>
      </c>
      <c r="C9" s="6" t="s">
        <v>27</v>
      </c>
      <c r="D9" s="13">
        <v>19.12</v>
      </c>
      <c r="E9" s="7">
        <v>29.05</v>
      </c>
      <c r="F9" s="6"/>
      <c r="G9" s="6">
        <f>D9*E9</f>
        <v>555.43600000000004</v>
      </c>
      <c r="H9" s="6">
        <v>1.23</v>
      </c>
      <c r="I9" s="12">
        <f>G9*1.23</f>
        <v>683.18628000000001</v>
      </c>
    </row>
    <row r="10" spans="1:10" ht="15.75">
      <c r="A10" s="24">
        <v>4</v>
      </c>
      <c r="B10" s="24"/>
      <c r="C10" s="27" t="s">
        <v>23</v>
      </c>
      <c r="D10" s="24" t="s">
        <v>12</v>
      </c>
      <c r="E10" s="24">
        <v>106.68</v>
      </c>
      <c r="F10" s="24" t="s">
        <v>12</v>
      </c>
      <c r="G10" s="24"/>
      <c r="H10" s="24"/>
      <c r="I10" s="25"/>
    </row>
    <row r="11" spans="1:10" ht="54">
      <c r="A11" s="6"/>
      <c r="B11" s="6">
        <v>92808</v>
      </c>
      <c r="C11" s="14" t="s">
        <v>32</v>
      </c>
      <c r="D11" s="11">
        <v>23</v>
      </c>
      <c r="E11" s="15">
        <v>30.08</v>
      </c>
      <c r="F11" s="6" t="s">
        <v>12</v>
      </c>
      <c r="G11" s="6">
        <f>D11*E11</f>
        <v>691.83999999999992</v>
      </c>
      <c r="H11" s="6">
        <v>1.23</v>
      </c>
      <c r="I11" s="12">
        <f>G11*H11</f>
        <v>850.96319999999992</v>
      </c>
    </row>
    <row r="12" spans="1:10" ht="31.5">
      <c r="A12" s="24">
        <v>5</v>
      </c>
      <c r="B12" s="24"/>
      <c r="C12" s="27" t="s">
        <v>18</v>
      </c>
      <c r="D12" s="24" t="s">
        <v>34</v>
      </c>
      <c r="E12" s="24"/>
      <c r="F12" s="24"/>
      <c r="G12" s="24"/>
      <c r="H12" s="24"/>
      <c r="I12" s="25"/>
    </row>
    <row r="13" spans="1:10" ht="40.5">
      <c r="A13" s="6"/>
      <c r="B13" s="8" t="s">
        <v>9</v>
      </c>
      <c r="C13" s="16" t="s">
        <v>8</v>
      </c>
      <c r="D13" s="11">
        <v>12.6</v>
      </c>
      <c r="E13" s="6">
        <v>70.81</v>
      </c>
      <c r="F13" s="6" t="s">
        <v>10</v>
      </c>
      <c r="G13" s="6">
        <f>D13*E13</f>
        <v>892.20600000000002</v>
      </c>
      <c r="H13" s="6">
        <v>1.23</v>
      </c>
      <c r="I13" s="12">
        <f>G13*H13</f>
        <v>1097.41338</v>
      </c>
    </row>
    <row r="14" spans="1:10" ht="15.75">
      <c r="A14" s="24">
        <v>6</v>
      </c>
      <c r="B14" s="28"/>
      <c r="C14" s="29" t="s">
        <v>35</v>
      </c>
      <c r="D14" s="24" t="s">
        <v>24</v>
      </c>
      <c r="E14" s="24"/>
      <c r="F14" s="24"/>
      <c r="G14" s="24"/>
      <c r="H14" s="24"/>
      <c r="I14" s="30"/>
    </row>
    <row r="15" spans="1:10">
      <c r="B15" s="6" t="s">
        <v>25</v>
      </c>
      <c r="C15" s="6" t="s">
        <v>37</v>
      </c>
      <c r="D15" s="6">
        <v>595</v>
      </c>
      <c r="E15" s="6">
        <v>2.11</v>
      </c>
      <c r="F15" s="6" t="s">
        <v>24</v>
      </c>
      <c r="G15" s="6">
        <f>D15*E15</f>
        <v>1255.4499999999998</v>
      </c>
      <c r="H15" s="6">
        <v>1.23</v>
      </c>
      <c r="I15" s="12">
        <f>G15*H15</f>
        <v>1544.2034999999998</v>
      </c>
    </row>
    <row r="16" spans="1:10" ht="15.75" thickBot="1">
      <c r="A16" s="6"/>
      <c r="B16" s="6" t="s">
        <v>25</v>
      </c>
      <c r="C16" s="6" t="s">
        <v>38</v>
      </c>
      <c r="D16" s="6">
        <v>595</v>
      </c>
      <c r="E16" s="6">
        <v>2.37</v>
      </c>
      <c r="F16" s="6" t="s">
        <v>24</v>
      </c>
      <c r="G16" s="6">
        <f>D16*E16</f>
        <v>1410.15</v>
      </c>
      <c r="H16" s="6">
        <v>1.23</v>
      </c>
      <c r="I16" s="12">
        <f>G16*H16</f>
        <v>1734.4845</v>
      </c>
    </row>
    <row r="17" spans="1:9" ht="16.5" thickBot="1">
      <c r="A17" s="17"/>
      <c r="B17" s="17"/>
      <c r="C17" s="17"/>
      <c r="D17" s="17"/>
      <c r="E17" s="17"/>
      <c r="F17" s="31" t="s">
        <v>36</v>
      </c>
      <c r="G17" s="32"/>
      <c r="H17" s="33"/>
      <c r="I17" s="18">
        <f>SUM(I5:I16)</f>
        <v>45993.995160000006</v>
      </c>
    </row>
    <row r="19" spans="1:9">
      <c r="C19" t="s">
        <v>28</v>
      </c>
    </row>
    <row r="20" spans="1:9">
      <c r="F20" s="4"/>
    </row>
    <row r="21" spans="1:9">
      <c r="C21" s="19" t="s">
        <v>29</v>
      </c>
      <c r="D21" s="1"/>
      <c r="F21" s="5"/>
    </row>
    <row r="22" spans="1:9">
      <c r="C22" s="6" t="s">
        <v>30</v>
      </c>
      <c r="F22" s="4"/>
    </row>
    <row r="23" spans="1:9">
      <c r="C23" s="6" t="s">
        <v>31</v>
      </c>
      <c r="F23" s="4"/>
    </row>
    <row r="24" spans="1:9">
      <c r="F24" s="4"/>
    </row>
    <row r="25" spans="1:9">
      <c r="C25" s="19" t="s">
        <v>41</v>
      </c>
      <c r="F25" s="4"/>
    </row>
    <row r="26" spans="1:9">
      <c r="C26" s="6" t="s">
        <v>40</v>
      </c>
      <c r="F26" s="4"/>
    </row>
    <row r="27" spans="1:9">
      <c r="C27" s="6" t="s">
        <v>42</v>
      </c>
      <c r="F27" s="4"/>
    </row>
    <row r="28" spans="1:9">
      <c r="F28" s="4"/>
    </row>
    <row r="29" spans="1:9">
      <c r="C29" s="19" t="s">
        <v>44</v>
      </c>
      <c r="F29" s="4"/>
    </row>
    <row r="30" spans="1:9">
      <c r="C30" s="6" t="s">
        <v>43</v>
      </c>
      <c r="F30" s="4"/>
    </row>
    <row r="31" spans="1:9">
      <c r="C31" s="6" t="s">
        <v>45</v>
      </c>
      <c r="F31" s="4"/>
    </row>
    <row r="32" spans="1:9">
      <c r="F32" s="5"/>
    </row>
    <row r="33" spans="3:6">
      <c r="C33" s="34"/>
      <c r="F33" s="4"/>
    </row>
    <row r="34" spans="3:6">
      <c r="C34" s="34"/>
    </row>
    <row r="35" spans="3:6">
      <c r="C35" s="35"/>
    </row>
  </sheetData>
  <mergeCells count="1">
    <mergeCell ref="F17:H17"/>
  </mergeCells>
  <pageMargins left="0.51181102362204722" right="0.51181102362204722" top="0.78740157480314965" bottom="0.78740157480314965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castro.joao</dc:creator>
  <cp:lastModifiedBy>castro.joao</cp:lastModifiedBy>
  <cp:lastPrinted>2019-08-13T18:43:54Z</cp:lastPrinted>
  <dcterms:created xsi:type="dcterms:W3CDTF">2019-08-08T18:04:11Z</dcterms:created>
  <dcterms:modified xsi:type="dcterms:W3CDTF">2019-08-16T17:59:22Z</dcterms:modified>
</cp:coreProperties>
</file>